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ФАС\Информация для РАСКРЫТИЯ ФАС\2024 год\ОЗП 2023-2024 до 10.04.24\"/>
    </mc:Choice>
  </mc:AlternateContent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5251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<sst xmlns="http://schemas.openxmlformats.org/spreadsheetml/2006/main" count="223" uniqueCount="178">
  <si>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</si>
  <si>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</si>
  <si>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</si>
  <si>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</si>
  <si>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</si>
  <si>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</si>
  <si>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</si>
  <si>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</si>
  <si>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</si>
  <si>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</si>
  <si>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</si>
  <si>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</si>
  <si>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</si>
  <si>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</si>
  <si>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</si>
  <si>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</si>
  <si>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</si>
  <si>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</si>
  <si>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</si>
  <si>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</si>
  <si>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</si>
  <si>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</si>
  <si>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</si>
  <si>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</si>
  <si>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</si>
  <si>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</si>
  <si>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</si>
  <si>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</si>
  <si>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</si>
  <si>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</si>
  <si>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</si>
  <si>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</si>
  <si>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</si>
  <si>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</si>
  <si>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</si>
  <si>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</si>
  <si>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</si>
  <si>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</si>
  <si>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</si>
  <si>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</si>
  <si>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</si>
  <si>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</si>
  <si>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</si>
  <si>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</si>
  <si>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</si>
  <si>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</si>
  <si>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</si>
  <si>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</si>
  <si>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</si>
  <si>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</si>
  <si>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</si>
  <si>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</si>
  <si>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</si>
  <si>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</si>
  <si>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</si>
  <si>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</si>
  <si>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</si>
  <si>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</si>
  <si>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</si>
  <si>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</si>
  <si>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</si>
  <si>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</si>
  <si>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</si>
  <si>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</si>
  <si>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</si>
  <si>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</si>
  <si>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</si>
  <si>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</si>
  <si>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</si>
  <si>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</si>
  <si>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</si>
  <si>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</si>
  <si>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</si>
  <si>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</si>
  <si>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</si>
  <si>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</si>
  <si>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</si>
  <si>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</si>
  <si>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</si>
  <si>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</si>
  <si>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</si>
  <si>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</si>
  <si>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</si>
  <si>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</si>
  <si>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</si>
  <si>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</si>
  <si>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</si>
  <si>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</si>
  <si>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</si>
  <si>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</si>
  <si>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</si>
  <si>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</si>
  <si>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</si>
  <si>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</si>
  <si>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</si>
  <si>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</si>
  <si>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</si>
  <si>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</si>
  <si>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</si>
  <si>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</si>
  <si>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</si>
  <si>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</si>
  <si>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</si>
  <si>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</si>
  <si>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</si>
  <si>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</si>
  <si>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</si>
  <si>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</si>
  <si>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</si>
  <si>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</si>
  <si>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</si>
  <si>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</si>
  <si>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</si>
  <si>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</si>
  <si>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</si>
  <si>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</si>
  <si>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</si>
  <si>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</si>
  <si>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</si>
  <si>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</si>
  <si>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</si>
  <si>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</si>
  <si>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</si>
  <si>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3.Обеспечение авиационной безопасности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</si>
  <si>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</si>
  <si>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</si>
  <si>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</si>
  <si>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</si>
  <si>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</si>
  <si>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</si>
  <si>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</si>
  <si>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</si>
  <si>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</si>
  <si>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за период: осенне-зимний период 2023-2024 гг.  </t>
  </si>
  <si>
    <t xml:space="preserve">Поставка антивирусных средств защиты информации для нужд Акционерного общества "Международный аэропорт "Брянск"
ООО "АРБИС: ПРИКЛАДНЫЕ РЕШЕНИЯ"
</t>
  </si>
  <si>
    <t xml:space="preserve">Оказание услуг по исполнению функций технического надзора (строительного контроля) и технического заказчика за выполнением работ по объектам: Капитальный ремонт комнаты переговоров на 1 этаже и ремонт санузла на 3 этаже здания КДП АО «МАБ» по адресу: 241522, Брянская область, м. р-н Брянский, с.п. Добрунское, с.Октябрьское, ул.Авиаторов, 1
ООО "ФЕНИКС"
</t>
  </si>
  <si>
    <t xml:space="preserve">Поставка и ввод в эксплуатацию программных и программно-технических средств, обеспечивающих защиту информации для нужд Акционерного общества "Международный аэропорт "Брянск"
Общество с ограниченной ответственностью «Удостоверяющий центр «Белинфоналог»
</t>
  </si>
  <si>
    <t xml:space="preserve">Поставка спецодежды для нужд АО "Международный аэропорт "Брянск"
ИП Гузеева Светлана Владимировна
</t>
  </si>
  <si>
    <t xml:space="preserve">Поставка комплекта мебели и автоматического туристического шатра для нужд АО "Международный аэропорт "Брянск
ООО "ПИЛИЕЛИ"
</t>
  </si>
  <si>
    <t xml:space="preserve">Поставка медицинской мебели
ООО "МЕДИЦИНА И ТЕХНИКА"
</t>
  </si>
  <si>
    <t xml:space="preserve">Оказание услуг по разработке и согласованию мероприятий по предупреждению и ликвидации разливов нефтепродуктов на объектах АО "Международный аэропорт "Брянск"
АКЦИОНЕРНОЕ ОБЩЕСТВО "ЦЕНТР АВАРИЙНО-СПАСАТЕЛЬНЫХ И ЭКОЛОГИЧЕСКИХ ОПЕРАЦИЙ"
</t>
  </si>
  <si>
    <t xml:space="preserve">Капитальный ремонт комнаты переговоров на 1 этаже и ремонт санузла на 3 этаже здания КДП АО "МАБ" по адресу: 241522, Брянская область, м.р-н Брянский, с.п. Добрунское, с.Октябрьское, ул.Авиаторов, 1
ОБЩЕСТВО С ОГРАНИЧЕННОЙ ОТВЕТСТВЕННОСТЬЮ "ХОЗСНАБ
 </t>
  </si>
  <si>
    <t xml:space="preserve">Поставка дивана для посетителей 2-х местного
ООО "НОВЫЙ СТИЛЬ"
</t>
  </si>
  <si>
    <t xml:space="preserve">Поставка стульев
ИП ГЕХТМАН ГЕННАДИЙ ЯКОВЛЕВИЧ
</t>
  </si>
  <si>
    <t xml:space="preserve">Поставка стола раскладного
ИП ГЕХТМАН ГЕННАДИЙ ЯКОВЛЕВИЧ
</t>
  </si>
  <si>
    <t xml:space="preserve">Возмездное оказание услуг о проведении государственной экспертизы проектной документации и результатов инженерных изысканий
ФЕДЕРАЛЬНОЕ АВТОНОМНОЕ УЧРЕЖДЕНИЕ "ГЛАВНОЕ УПРАВЛЕНИЕ ГОСУДАРСТВЕННОЙ ЭКСПЕРТИЗЫ"
</t>
  </si>
  <si>
    <t xml:space="preserve">Приобретение системы контроля и управления доступом, распознавания и идентификации лиц, с доставкой, установкой, пусконаладочными работами в АО «Международный аэропорт "Брянск"
Публичное акционерное общество "Ростелеком"
</t>
  </si>
  <si>
    <t xml:space="preserve">Оказание услуг по монтажу системы видеонаблюдения.
ОБЩЕСТВО С ОГРАНИЧЕННОЙ ОТВЕТСТВЕННОСТЬЮ "СИСТЕМЫ БЕЗОПАСНОСТИ-СЕРВИС ПЛЮС
</t>
  </si>
  <si>
    <t xml:space="preserve">Поставку программно-аппаратных комплексов для нужд Акционерного общества «Международный аэропорт «Брянск»
ОБЩЕСТВО С ОГРАНИЧЕННОЙ ОТВЕТСТВЕННОСТЬЮ "ВИВЛ"
</t>
  </si>
  <si>
    <t xml:space="preserve">Поставка гербицида сплошного действия для нужд Акционерного общества "Международный аэропорт "Брянск"
ОБЩЕСТВО С ОГРАНИЧЕННОЙ ОТВЕТСТВЕННОСТЬЮ "ПЛАНТАПЛЮС"
</t>
  </si>
  <si>
    <t xml:space="preserve">Трактор типа МТЗ1523.3 с навесным оборудованием для очистки аэродромных огней
ОБЩЕСТВО С ОГРАНИЧЕННОЙ ОТВЕТСТВЕННОСТЬЮ "КОМПАНИЯ "АЭРОСПЕЙС"
</t>
  </si>
  <si>
    <t xml:space="preserve">Поставку фрезерно-роторного снегоочистителя на автомобильном шасси очистки ВПП грузового и пассажирского перронов для нужд Акционерного общества «Международный аэропорт «Брянск»
ОБЩЕСТВО С ОГРАНИЧЕННОЙ ОТВЕТСТВЕННОСТЬЮ "КОМПАНИЯ "АЭРОСПЕЙС"
</t>
  </si>
  <si>
    <t xml:space="preserve">Поставка масок Маска «ППМ-88» для нужд АО "Международный аэропорт "Брянск"
ИП Титов Евгений Александрович
</t>
  </si>
  <si>
    <t xml:space="preserve">Оказание услуг по аттестации сотрудников АО «Международный аэропорт «Брянск»
ОБЩЕСТВО С ОГРАНИЧЕННОЙ ОТВЕТСТВЕННОСТЬЮ "ЦЕНТР АТТЕСТАЦИИ СИЛ ОБЕСПЕЧЕНИЯ ТРАНСПОРТНОЙ БЕЗОПАСНОСТИ"
</t>
  </si>
  <si>
    <t xml:space="preserve">Поставка металлических шкафов для нужд АО «Международный аэропорт «Брянск»
Индивидуальный предприниматель ЦАРЕВ АЛЕКСАНДР АЛЕКСАНДРОВИЧ
</t>
  </si>
  <si>
    <t xml:space="preserve">Поставка грузовых контейнеров типоразмером 40 футов для нужд Акционерного общества "Международный аэропорт "Брянск"
ОБЩЕСТВО С ОГРАНИЧЕННОЙ ОТВЕТСТВЕННОСТЬЮ "РИТС СПБ"
</t>
  </si>
  <si>
    <t xml:space="preserve">Оказание услуг по демонтажу кондиционеров для нужд Акционерного общества "Международный аэропорт "Брянск"
ИП ИВЧЕНКОВ СЕРГЕЙ ВЛАДИМИРОВИЧ
</t>
  </si>
  <si>
    <t xml:space="preserve">Поставка и монтаж штор, карниза, тюля
ИП Батракова Ирина Владимировна
</t>
  </si>
  <si>
    <t xml:space="preserve">Поставка дизельного топлива
ОБЩЕСТВО С ОГРАНИЧЕННОЙ ОТВЕТСТВЕННОСТЬЮ "ДЕРЖАВА"
</t>
  </si>
  <si>
    <t xml:space="preserve">Поставка медицинской мебели 
ООО «Пилиелим»
</t>
  </si>
  <si>
    <t xml:space="preserve">Поставка аккумуляторов 6СТ-190 для нужд АО "Международный аэропорт "Брянск"
ПРУДНИКОВ НИКОЛАЙ ВЛАДИМИРОВИЧ
</t>
  </si>
  <si>
    <t xml:space="preserve">Поставка бумаги для офисной техники для нужд АО «Международный аэропорт «Брянск»
ОБЩЕСТВО С ОГРАНИЧЕННОЙ ОТВЕТСТВЕННОСТЬЮ "ИНТЕРПАКС"
</t>
  </si>
  <si>
    <t xml:space="preserve">Поставка картриджей
СВЕНТИЦКИЙ ДМИТРИЙ ВЛАДИМИРОВИЧ
</t>
  </si>
  <si>
    <t xml:space="preserve">Поставка компьютерной техники (многофункциональные устройства и картриджи к ним) для модернизации локальной сети предприятия АО «Международный аэропорт «Брянск».
ОБЩЕСТВО С ОГРАНИЧЕННОЙ ОТВЕТСТВЕННОСТЬЮ "С.В.К.
</t>
  </si>
  <si>
    <t xml:space="preserve">Поставка радиостанций автомобильных «Гранит 2р-23»
ОБЩЕСТВО С ОГРАНИЧЕННОЙ ОТВЕТСТВЕННОСТЬЮ "ПИЛИЕЛИ"
</t>
  </si>
  <si>
    <t xml:space="preserve">Поставка Бензин АИ 92-К5 для нужд АО «Международный аэропорт «Брянск»
ОБЩЕСТВО С ОГРАНИЧЕННОЙ ОТВЕТСТВЕННОСТЬЮ "ТРИАДА"
</t>
  </si>
  <si>
    <t xml:space="preserve">Оказание услуг по адаптации и сопровождению экземпляров систем КонультантПлюс на основе специального лицензионного программного обеспечения, обеспечивающего совместимость услуг с установленными в АО "МАБ" экземплярами систем КонультантПлюс для нужд АО "МАБ
ООО " КОМПАНИЯ АЛЬЯНС"
</t>
  </si>
  <si>
    <t xml:space="preserve">Поставка ламп, светильников, прожекторов для нужд АО "Международный аэропорт "Брянск"
ООО "ЭЛЕКТРОСТРОЙ"
</t>
  </si>
  <si>
    <t xml:space="preserve">Поставка канцелярских товаров для нужд АО "Международный аэропорт "Брянск
ОБЩЕСТВО С ОГРАНИЧЕННОЙ ОТВЕТСТВЕННОСТЬЮ "АМАЗОНКА"
</t>
  </si>
  <si>
    <t xml:space="preserve">Поставка хозяйственных товаров для нужд АО «Международный аэропорт «Брянск»
ОБЩЕСТВО С ОГРАНИЧЕННОЙ ОТВЕТСТВЕННОСТЬЮ "ТЕНДЕРНЫЕ ПОСТАВКИ"
</t>
  </si>
  <si>
    <t xml:space="preserve">Поставка газа горючего природного и/или газа горючего природного сухого отбензиненного
ОБЩЕСТВО С ОГРАНИЧЕННОЙ ОТВЕТСТВЕННОСТЬЮ "ГАЗПРОМ МЕЖРЕГИОНГАЗ БРЯНСК
</t>
  </si>
  <si>
    <t xml:space="preserve">Оказание услуг по охране (защите) международного аэропорта Брянск и объектов его инфраструктуры от противоправных посягательств и актов незаконного вмешательства
Федеральное государственное унитарное предприятие "Управление ведомственной охраны Министерства транспорта Российской Федерации"
</t>
  </si>
  <si>
    <t xml:space="preserve">Поставка электрической энергии
ОБЩЕСТВО С ОГРАНИЧЕННОЙ ОТВЕТСТВЕННОСТЬЮ "ГАЗПРОМ ЭНЕРГОСБЫТ БРЯНСК"
</t>
  </si>
  <si>
    <t xml:space="preserve">Оказание услуг по монтажу кондиционеров для нужд АО "Международный аэропорт "Брянск"
МОСИНА ВИКТОРИЯ АЛЕКСАНДРОВНА
</t>
  </si>
  <si>
    <t xml:space="preserve">Оказание услуг по техническому обслуживанию систем пожарной сигнализации и оповещению о пожаре для нужд АО "Международный аэропорт "Брянск"
ОБЩЕСТВО С ОГРАНИЧЕННОЙ ОТВЕТСТВЕННОСТЬЮ "СИСТЕМЫ БЕЗОПАСНОСТИ-СЕРВИС ПЛЮС"
</t>
  </si>
  <si>
    <t xml:space="preserve">Оказание услуг по составлению комплекта доказательной документации с проведением геодезической съемки аэронавигационных ориентиров и препятствий (АНО) на приаэродромной территории аэродрома в системе координат ПЗ 90.11 (WGS-84), по препятствиям в соответствие с требованиями ЦАИ ГА, Акта обследования препятствий в районе аэродрома с графическими материалами в соответствие с МОС ФАП-262, а также проведение работпо расчету минимальных безопасных высот пролета препятствий (ОСА/ОСН), короткошаговое нивелирование трех продольных профилей ИВПП аэродрома, подготовка данных и разработка Заключений о ровности поверхности покрытий ИВПП аэродрома, разделов Аэронавигационного паспорта аэродрома в части геодезических данных, подготовка доказательной документации для сертификации аэродрома с разработкой Заключений о классе аэродрома и прочности искусственных покрытий элементов аэродрома в соответствие с требованиями ФАП-262 и МОС ФАП-262 для нужд Акционерного общества "Международный аэропорт "Брянск" </t>
  </si>
  <si>
    <t xml:space="preserve">Проведение предварительных и периодических медицинских осмотром (обследований)
ОБЩЕСТВО С ОГРАНИЧЕННОЙ ОТВЕТСТВЕННОСТЬЮ МЕДИЦИНСКИЙ ЦЕНТР "ПЕРВЫЙ"
Проведение предварительных и периодических медицинских осмотром (обследований)
ОБЩЕСТВО С ОГРАНИЧЕННОЙ ОТВЕТСТВЕННОСТЬЮ МЕДИЦИНСКИЙ ЦЕНТР "ПЕРВЫЙ"
</t>
  </si>
  <si>
    <t xml:space="preserve">Оказание услуги по разработке дизайнерских решений трех входных групп (центральный вход, выход пассажиров на перрон для посадки в самолет, вход пассажиров с перрона для получения багажа) существующего здания аэровокзала Акционерного общества «Международный аэропорт «Брянск» в соответствии с требованиями «СП 59.13330.2020. Свод правил. Доступность зданий и сооружений для маломобильных групп населения. СНиП 35-01-2001»
ООО "СТУДИЯ РЕКЛАМЫ АЙСБЕРГ"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</si>
</sst>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2" t="s">
        <v>108</v>
      </c>
      <c r="B1" s="63"/>
      <c r="C1" s="63"/>
      <c r="D1" s="63"/>
      <c r="E1" s="63"/>
      <c r="F1" s="63"/>
      <c r="G1" s="63"/>
      <c r="H1" s="31"/>
      <c r="I1" s="31"/>
      <c r="J1" s="31"/>
    </row>
    <row r="2" spans="1:12" ht="81.75" customHeight="1" x14ac:dyDescent="0.25">
      <c r="A2" s="64" t="s">
        <v>84</v>
      </c>
      <c r="B2" s="64"/>
      <c r="C2" s="64"/>
      <c r="D2" s="64"/>
      <c r="E2" s="64"/>
      <c r="F2" s="64"/>
      <c r="G2" s="64"/>
      <c r="H2" s="35"/>
      <c r="I2" s="35"/>
      <c r="J2" s="35"/>
    </row>
    <row r="3" spans="1:12" ht="33" customHeight="1" x14ac:dyDescent="0.25">
      <c r="A3" s="65" t="s">
        <v>5</v>
      </c>
      <c r="B3" s="65"/>
      <c r="C3" s="65"/>
      <c r="D3" s="65"/>
      <c r="E3" s="65"/>
      <c r="F3" s="65"/>
      <c r="G3" s="65"/>
    </row>
    <row r="4" spans="1:12" ht="30" customHeight="1" x14ac:dyDescent="0.25">
      <c r="A4" s="65" t="s">
        <v>4</v>
      </c>
      <c r="B4" s="65"/>
      <c r="C4" s="65"/>
      <c r="D4" s="65"/>
      <c r="E4" s="65"/>
      <c r="F4" s="65"/>
      <c r="G4" s="65"/>
      <c r="K4" s="10"/>
      <c r="L4" s="10"/>
    </row>
    <row r="5" spans="1:12" ht="51" customHeight="1" x14ac:dyDescent="0.25">
      <c r="A5" s="65" t="s">
        <v>3</v>
      </c>
      <c r="B5" s="65"/>
      <c r="C5" s="65"/>
      <c r="D5" s="65"/>
      <c r="E5" s="65"/>
      <c r="F5" s="65"/>
      <c r="G5" s="65"/>
    </row>
    <row r="6" spans="1:12" ht="39" customHeight="1" x14ac:dyDescent="0.25">
      <c r="A6" s="65" t="s">
        <v>2</v>
      </c>
      <c r="B6" s="65"/>
      <c r="C6" s="65"/>
      <c r="D6" s="65"/>
      <c r="E6" s="65"/>
      <c r="F6" s="65"/>
      <c r="G6" s="65"/>
    </row>
    <row r="7" spans="1:12" ht="19.5" customHeight="1" x14ac:dyDescent="0.25">
      <c r="A7" s="65" t="s">
        <v>1</v>
      </c>
      <c r="B7" s="65"/>
      <c r="C7" s="65"/>
      <c r="D7" s="65"/>
      <c r="E7" s="65"/>
      <c r="F7" s="65"/>
      <c r="G7" s="65"/>
    </row>
    <row r="8" spans="1:12" ht="31.5" customHeight="1" x14ac:dyDescent="0.25">
      <c r="A8" s="65" t="s">
        <v>0</v>
      </c>
      <c r="B8" s="65"/>
      <c r="C8" s="65"/>
      <c r="D8" s="65"/>
      <c r="E8" s="65"/>
      <c r="F8" s="65"/>
      <c r="G8" s="65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67" t="s">
        <v>17</v>
      </c>
      <c r="B5" s="67"/>
      <c r="C5" s="67"/>
      <c r="D5" s="67"/>
      <c r="E5" s="67"/>
      <c r="F5" s="67"/>
      <c r="G5" s="67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68" t="s">
        <v>16</v>
      </c>
      <c r="B7" s="68"/>
      <c r="C7" s="68"/>
      <c r="D7" s="68"/>
      <c r="E7" s="68"/>
      <c r="F7" s="68"/>
      <c r="G7" s="68"/>
      <c r="H7" s="5"/>
      <c r="I7" s="5"/>
      <c r="J7" s="5"/>
      <c r="K7" s="5"/>
      <c r="L7" s="5"/>
    </row>
    <row r="8" spans="1:12" ht="15.75" x14ac:dyDescent="0.25">
      <c r="A8" s="68" t="s">
        <v>15</v>
      </c>
      <c r="B8" s="68"/>
      <c r="C8" s="68"/>
      <c r="D8" s="68"/>
      <c r="E8" s="68"/>
      <c r="F8" s="68"/>
      <c r="G8" s="68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69" t="s">
        <v>105</v>
      </c>
      <c r="B10" s="69"/>
      <c r="C10" s="69"/>
      <c r="D10" s="69"/>
      <c r="E10" s="69"/>
      <c r="F10" s="69"/>
      <c r="G10" s="69"/>
    </row>
    <row r="11" spans="1:12" x14ac:dyDescent="0.25">
      <c r="A11" s="69" t="s">
        <v>8</v>
      </c>
      <c r="B11" s="69"/>
      <c r="C11" s="69"/>
      <c r="D11" s="69"/>
      <c r="E11" s="69"/>
      <c r="F11" s="69"/>
      <c r="G11" s="69"/>
    </row>
    <row r="12" spans="1:12" x14ac:dyDescent="0.25">
      <c r="A12" s="69" t="s">
        <v>106</v>
      </c>
      <c r="B12" s="69"/>
      <c r="C12" s="69"/>
      <c r="D12" s="69"/>
      <c r="E12" s="69"/>
      <c r="F12" s="69"/>
      <c r="G12" s="69"/>
    </row>
    <row r="13" spans="1:12" x14ac:dyDescent="0.25">
      <c r="A13" s="69" t="s">
        <v>133</v>
      </c>
      <c r="B13" s="69"/>
      <c r="C13" s="69"/>
      <c r="D13" s="69"/>
      <c r="E13" s="69"/>
      <c r="F13" s="69"/>
      <c r="G13" s="69"/>
    </row>
    <row r="14" spans="1:12" ht="15" customHeight="1" x14ac:dyDescent="0.25">
      <c r="A14" s="69" t="s">
        <v>7</v>
      </c>
      <c r="B14" s="69"/>
      <c r="C14" s="69"/>
      <c r="D14" s="69"/>
      <c r="E14" s="69"/>
      <c r="F14" s="69"/>
      <c r="G14" s="69"/>
    </row>
    <row r="15" spans="1:12" ht="27" customHeight="1" x14ac:dyDescent="0.25">
      <c r="A15" s="70" t="s">
        <v>131</v>
      </c>
      <c r="B15" s="69"/>
      <c r="C15" s="69"/>
      <c r="D15" s="69"/>
      <c r="E15" s="69"/>
      <c r="F15" s="69"/>
      <c r="G15" s="69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132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6" t="s">
        <v>6</v>
      </c>
      <c r="G20" s="66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129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W22" sqref="W2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</row>
    <row r="8" spans="1:18" ht="15.75" x14ac:dyDescent="0.25">
      <c r="A8" s="68" t="s">
        <v>15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69" t="str">
        <f>'ф.9в-1_т.1'!A10:G10</f>
        <v>предоставляемые АО "Международный аэропорт "Брянск"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18" x14ac:dyDescent="0.25">
      <c r="A11" s="69" t="s">
        <v>8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18" x14ac:dyDescent="0.25">
      <c r="A12" s="69" t="str">
        <f>'ф.9в-1_т.1'!A12:G12</f>
        <v>наименование аэропорта:  Брянск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</row>
    <row r="13" spans="1:18" x14ac:dyDescent="0.25">
      <c r="A13" s="69" t="str">
        <f>'ф.9в-1_т.1'!A13:G13</f>
        <v xml:space="preserve">за период: осенне-зимний период 2023-2024 гг.  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18" x14ac:dyDescent="0.25">
      <c r="A14" s="69" t="s">
        <v>7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1:18" x14ac:dyDescent="0.25">
      <c r="A15" s="69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69" t="str">
        <f>'ф.9в-1_т.1'!A17</f>
        <v>контактные данные: тел. приёмной +7 (4832) 77-63-57; Факс +7 (4832) 64-38-18; e-mail: info@bzk-aero.ru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</row>
    <row r="18" spans="1:23" x14ac:dyDescent="0.25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6" t="s">
        <v>26</v>
      </c>
      <c r="R20" s="66"/>
    </row>
    <row r="21" spans="1:23" ht="29.25" customHeight="1" x14ac:dyDescent="0.25">
      <c r="A21" s="25" t="s">
        <v>9</v>
      </c>
      <c r="B21" s="72" t="s">
        <v>25</v>
      </c>
      <c r="C21" s="72"/>
      <c r="D21" s="72"/>
      <c r="E21" s="72"/>
      <c r="F21" s="72" t="s">
        <v>24</v>
      </c>
      <c r="G21" s="72"/>
      <c r="H21" s="72"/>
      <c r="I21" s="72"/>
      <c r="J21" s="72"/>
      <c r="K21" s="72"/>
      <c r="L21" s="72" t="s">
        <v>23</v>
      </c>
      <c r="M21" s="72"/>
      <c r="N21" s="72"/>
      <c r="O21" s="72"/>
      <c r="P21" s="72"/>
      <c r="Q21" s="72"/>
      <c r="R21" s="72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130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3" t="s">
        <v>87</v>
      </c>
      <c r="J26" s="73"/>
      <c r="K26" s="73"/>
      <c r="L26" s="73"/>
      <c r="M26" s="73"/>
      <c r="N26" s="73"/>
      <c r="O26" s="73"/>
      <c r="P26" s="73"/>
      <c r="Q26" s="73"/>
      <c r="R26" s="73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L29:W29"/>
    <mergeCell ref="B21:E21"/>
    <mergeCell ref="F21:K21"/>
    <mergeCell ref="L21:R21"/>
    <mergeCell ref="Q20:R20"/>
    <mergeCell ref="I26:R26"/>
    <mergeCell ref="A5:R5"/>
    <mergeCell ref="A7:R7"/>
    <mergeCell ref="A8:R8"/>
    <mergeCell ref="A10:R10"/>
    <mergeCell ref="A12:R12"/>
    <mergeCell ref="A11:R11"/>
    <mergeCell ref="A13:R13"/>
    <mergeCell ref="A14:R14"/>
    <mergeCell ref="A15:R15"/>
    <mergeCell ref="A17:R17"/>
    <mergeCell ref="A18:R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A14" sqref="A14:J14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67" t="s">
        <v>42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5.75" x14ac:dyDescent="0.25">
      <c r="A2" s="68" t="s">
        <v>41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5.75" x14ac:dyDescent="0.25">
      <c r="A3" s="68" t="s">
        <v>40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5.75" x14ac:dyDescent="0.25">
      <c r="A4" s="68" t="s">
        <v>39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15.75" x14ac:dyDescent="0.25">
      <c r="A5" s="68" t="s">
        <v>38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9" t="str">
        <f>'ф.9в-1_т.2'!A10:R10</f>
        <v>предоставляемые АО "Международный аэропорт "Брянск"</v>
      </c>
      <c r="B7" s="69"/>
      <c r="C7" s="69"/>
      <c r="D7" s="69"/>
      <c r="E7" s="69"/>
      <c r="F7" s="69"/>
      <c r="G7" s="69"/>
      <c r="H7" s="69"/>
      <c r="I7" s="69"/>
      <c r="J7" s="69"/>
    </row>
    <row r="8" spans="1:10" x14ac:dyDescent="0.25">
      <c r="A8" s="69" t="str">
        <f>'ф.9в-1_т.2'!A11:R11</f>
        <v>на территории Российской Федерации</v>
      </c>
      <c r="B8" s="69"/>
      <c r="C8" s="69"/>
      <c r="D8" s="69"/>
      <c r="E8" s="69"/>
      <c r="F8" s="69"/>
      <c r="G8" s="69"/>
      <c r="H8" s="69"/>
      <c r="I8" s="69"/>
      <c r="J8" s="69"/>
    </row>
    <row r="9" spans="1:10" x14ac:dyDescent="0.25">
      <c r="A9" s="69" t="str">
        <f>'ф.9в-1_т.2'!A12:R12</f>
        <v>наименование аэропорта:  Брянск</v>
      </c>
      <c r="B9" s="69"/>
      <c r="C9" s="69"/>
      <c r="D9" s="69"/>
      <c r="E9" s="69"/>
      <c r="F9" s="69"/>
      <c r="G9" s="69"/>
      <c r="H9" s="69"/>
      <c r="I9" s="69"/>
      <c r="J9" s="69"/>
    </row>
    <row r="10" spans="1:10" x14ac:dyDescent="0.25">
      <c r="A10" s="69" t="s">
        <v>133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x14ac:dyDescent="0.25">
      <c r="A11" s="69" t="s">
        <v>7</v>
      </c>
      <c r="B11" s="69"/>
      <c r="C11" s="69"/>
      <c r="D11" s="69"/>
      <c r="E11" s="69"/>
      <c r="F11" s="69"/>
      <c r="G11" s="69"/>
      <c r="H11" s="69"/>
      <c r="I11" s="69"/>
      <c r="J11" s="69"/>
    </row>
    <row r="12" spans="1:10" x14ac:dyDescent="0.25">
      <c r="A12" s="74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4"/>
      <c r="C12" s="74"/>
      <c r="D12" s="74"/>
      <c r="E12" s="74"/>
      <c r="F12" s="74"/>
      <c r="G12" s="74"/>
      <c r="H12" s="74"/>
      <c r="I12" s="74"/>
      <c r="J12" s="74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4" t="str">
        <f>'ф.9в-1_т.2'!A17:R17</f>
        <v>контактные данные: тел. приёмной +7 (4832) 77-63-57; Факс +7 (4832) 64-38-18; e-mail: info@bzk-aero.ru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2" t="s">
        <v>9</v>
      </c>
      <c r="B17" s="72" t="s">
        <v>37</v>
      </c>
      <c r="C17" s="72" t="s">
        <v>36</v>
      </c>
      <c r="D17" s="72"/>
      <c r="E17" s="72" t="s">
        <v>35</v>
      </c>
      <c r="F17" s="72"/>
      <c r="G17" s="72"/>
      <c r="H17" s="72"/>
      <c r="I17" s="72"/>
      <c r="J17" s="72"/>
    </row>
    <row r="18" spans="1:10" ht="30" customHeight="1" x14ac:dyDescent="0.25">
      <c r="A18" s="72"/>
      <c r="B18" s="72"/>
      <c r="C18" s="72"/>
      <c r="D18" s="72"/>
      <c r="E18" s="72" t="s">
        <v>34</v>
      </c>
      <c r="F18" s="72"/>
      <c r="G18" s="72" t="s">
        <v>33</v>
      </c>
      <c r="H18" s="72"/>
      <c r="I18" s="72" t="s">
        <v>32</v>
      </c>
      <c r="J18" s="72" t="s">
        <v>31</v>
      </c>
    </row>
    <row r="19" spans="1:10" ht="43.5" customHeight="1" x14ac:dyDescent="0.25">
      <c r="A19" s="72"/>
      <c r="B19" s="72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2"/>
      <c r="J19" s="72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67" t="s">
        <v>51</v>
      </c>
      <c r="B1" s="67"/>
      <c r="C1" s="67"/>
      <c r="D1" s="67"/>
      <c r="E1" s="67"/>
      <c r="F1" s="67"/>
      <c r="G1" s="67"/>
    </row>
    <row r="2" spans="1:7" ht="15.75" x14ac:dyDescent="0.25">
      <c r="A2" s="68" t="s">
        <v>41</v>
      </c>
      <c r="B2" s="68"/>
      <c r="C2" s="68"/>
      <c r="D2" s="68"/>
      <c r="E2" s="68"/>
      <c r="F2" s="68"/>
      <c r="G2" s="68"/>
    </row>
    <row r="3" spans="1:7" ht="15.75" x14ac:dyDescent="0.25">
      <c r="A3" s="68" t="s">
        <v>50</v>
      </c>
      <c r="B3" s="68"/>
      <c r="C3" s="68"/>
      <c r="D3" s="68"/>
      <c r="E3" s="68"/>
      <c r="F3" s="68"/>
      <c r="G3" s="68"/>
    </row>
    <row r="4" spans="1:7" ht="15.75" x14ac:dyDescent="0.25">
      <c r="A4" s="68" t="s">
        <v>49</v>
      </c>
      <c r="B4" s="68"/>
      <c r="C4" s="68"/>
      <c r="D4" s="68"/>
      <c r="E4" s="68"/>
      <c r="F4" s="68"/>
      <c r="G4" s="68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69" t="str">
        <f>'ф.9г-1'!A7:J7</f>
        <v>предоставляемые АО "Международный аэропорт "Брянск"</v>
      </c>
      <c r="B7" s="69"/>
      <c r="C7" s="69"/>
      <c r="D7" s="69"/>
      <c r="E7" s="69"/>
      <c r="F7" s="69"/>
      <c r="G7" s="69"/>
    </row>
    <row r="8" spans="1:7" x14ac:dyDescent="0.25">
      <c r="A8" s="69" t="s">
        <v>8</v>
      </c>
      <c r="B8" s="69"/>
      <c r="C8" s="69"/>
      <c r="D8" s="69"/>
      <c r="E8" s="69"/>
      <c r="F8" s="69"/>
      <c r="G8" s="69"/>
    </row>
    <row r="9" spans="1:7" x14ac:dyDescent="0.25">
      <c r="A9" s="69" t="str">
        <f>'ф.9г-1'!A9:J9</f>
        <v>наименование аэропорта:  Брянск</v>
      </c>
      <c r="B9" s="69"/>
      <c r="C9" s="69"/>
      <c r="D9" s="69"/>
      <c r="E9" s="69"/>
      <c r="F9" s="69"/>
      <c r="G9" s="69"/>
    </row>
    <row r="10" spans="1:7" x14ac:dyDescent="0.25">
      <c r="A10" s="69" t="str">
        <f>'ф.9г-1'!A10:J10</f>
        <v xml:space="preserve">за период: осенне-зимний период 2023-2024 гг.  </v>
      </c>
      <c r="B10" s="69"/>
      <c r="C10" s="69"/>
      <c r="D10" s="69"/>
      <c r="E10" s="69"/>
      <c r="F10" s="69"/>
      <c r="G10" s="69"/>
    </row>
    <row r="11" spans="1:7" x14ac:dyDescent="0.25">
      <c r="A11" s="69" t="s">
        <v>7</v>
      </c>
      <c r="B11" s="69"/>
      <c r="C11" s="69"/>
      <c r="D11" s="69"/>
      <c r="E11" s="69"/>
      <c r="F11" s="69"/>
      <c r="G11" s="69"/>
    </row>
    <row r="12" spans="1:7" x14ac:dyDescent="0.25">
      <c r="A12" s="69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69"/>
      <c r="C12" s="69"/>
      <c r="D12" s="69"/>
      <c r="E12" s="69"/>
      <c r="F12" s="69"/>
      <c r="G12" s="69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69" t="str">
        <f>'ф.9г-1'!A14:J14</f>
        <v>контактные данные: тел. приёмной +7 (4832) 77-63-57; Факс +7 (4832) 64-38-18; e-mail: info@bzk-aero.ru</v>
      </c>
      <c r="B14" s="69"/>
      <c r="C14" s="69"/>
      <c r="D14" s="69"/>
      <c r="E14" s="69"/>
      <c r="F14" s="69"/>
      <c r="G14" s="69"/>
    </row>
    <row r="15" spans="1:7" x14ac:dyDescent="0.25">
      <c r="A15" s="69"/>
      <c r="B15" s="69"/>
      <c r="C15" s="69"/>
      <c r="D15" s="69"/>
      <c r="E15" s="69"/>
      <c r="F15" s="69"/>
      <c r="G15" s="69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128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15:G15"/>
    <mergeCell ref="A8:G8"/>
    <mergeCell ref="A9:G9"/>
    <mergeCell ref="A10:G10"/>
    <mergeCell ref="A11:G11"/>
    <mergeCell ref="A12:G12"/>
    <mergeCell ref="A14:G14"/>
    <mergeCell ref="A7:G7"/>
    <mergeCell ref="A1:G1"/>
    <mergeCell ref="A2:G2"/>
    <mergeCell ref="A3:G3"/>
    <mergeCell ref="A4:G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>
      <selection activeCell="G10" sqref="G10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67" t="s">
        <v>63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68" t="s">
        <v>41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15.75" x14ac:dyDescent="0.25">
      <c r="A4" s="68" t="s">
        <v>62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 xml:space="preserve">за период: осенне-зимний период 2023-2024 гг.  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6" t="s">
        <v>55</v>
      </c>
      <c r="C16" s="72" t="s">
        <v>61</v>
      </c>
      <c r="D16" s="72"/>
      <c r="E16" s="72"/>
      <c r="F16" s="72" t="s">
        <v>60</v>
      </c>
      <c r="G16" s="72"/>
      <c r="H16" s="72"/>
      <c r="I16" s="72" t="s">
        <v>59</v>
      </c>
      <c r="J16" s="72"/>
      <c r="K16" s="72"/>
      <c r="L16" s="72" t="s">
        <v>58</v>
      </c>
      <c r="M16" s="72"/>
      <c r="N16" s="72"/>
      <c r="O16" s="75" t="s">
        <v>57</v>
      </c>
      <c r="P16" s="75" t="s">
        <v>56</v>
      </c>
    </row>
    <row r="17" spans="1:16" ht="92.25" customHeight="1" x14ac:dyDescent="0.25">
      <c r="A17" s="41"/>
      <c r="B17" s="78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5"/>
      <c r="P17" s="75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3">
        <v>1</v>
      </c>
      <c r="B19" s="44" t="s">
        <v>127</v>
      </c>
      <c r="C19" s="79" t="s">
        <v>121</v>
      </c>
      <c r="D19" s="84">
        <v>0</v>
      </c>
      <c r="E19" s="76" t="s">
        <v>119</v>
      </c>
      <c r="F19" s="76" t="s">
        <v>117</v>
      </c>
      <c r="G19" s="84">
        <v>0</v>
      </c>
      <c r="H19" s="76" t="s">
        <v>119</v>
      </c>
      <c r="I19" s="76" t="s">
        <v>118</v>
      </c>
      <c r="J19" s="84">
        <v>0</v>
      </c>
      <c r="K19" s="76" t="s">
        <v>119</v>
      </c>
      <c r="L19" s="76">
        <v>0</v>
      </c>
      <c r="M19" s="84">
        <v>0</v>
      </c>
      <c r="N19" s="76" t="s">
        <v>119</v>
      </c>
      <c r="O19" s="76" t="s">
        <v>117</v>
      </c>
      <c r="P19" s="76">
        <v>0</v>
      </c>
    </row>
    <row r="20" spans="1:16" ht="15" customHeight="1" x14ac:dyDescent="0.25">
      <c r="A20" s="83"/>
      <c r="B20" s="45" t="s">
        <v>122</v>
      </c>
      <c r="C20" s="80"/>
      <c r="D20" s="85"/>
      <c r="E20" s="77"/>
      <c r="F20" s="77"/>
      <c r="G20" s="85"/>
      <c r="H20" s="77"/>
      <c r="I20" s="77"/>
      <c r="J20" s="85"/>
      <c r="K20" s="77"/>
      <c r="L20" s="77"/>
      <c r="M20" s="85"/>
      <c r="N20" s="77"/>
      <c r="O20" s="77"/>
      <c r="P20" s="77"/>
    </row>
    <row r="21" spans="1:16" ht="29.25" customHeight="1" x14ac:dyDescent="0.25">
      <c r="A21" s="83"/>
      <c r="B21" s="45" t="s">
        <v>123</v>
      </c>
      <c r="C21" s="80"/>
      <c r="D21" s="85"/>
      <c r="E21" s="77"/>
      <c r="F21" s="77"/>
      <c r="G21" s="85"/>
      <c r="H21" s="77"/>
      <c r="I21" s="77"/>
      <c r="J21" s="85"/>
      <c r="K21" s="77"/>
      <c r="L21" s="77"/>
      <c r="M21" s="85"/>
      <c r="N21" s="77"/>
      <c r="O21" s="77"/>
      <c r="P21" s="77"/>
    </row>
    <row r="22" spans="1:16" ht="42.75" customHeight="1" x14ac:dyDescent="0.25">
      <c r="A22" s="83"/>
      <c r="B22" s="45" t="s">
        <v>124</v>
      </c>
      <c r="C22" s="80"/>
      <c r="D22" s="85"/>
      <c r="E22" s="77"/>
      <c r="F22" s="77"/>
      <c r="G22" s="85"/>
      <c r="H22" s="77"/>
      <c r="I22" s="77"/>
      <c r="J22" s="85"/>
      <c r="K22" s="77"/>
      <c r="L22" s="77"/>
      <c r="M22" s="85"/>
      <c r="N22" s="77"/>
      <c r="O22" s="77"/>
      <c r="P22" s="77"/>
    </row>
    <row r="23" spans="1:16" ht="110.25" customHeight="1" x14ac:dyDescent="0.25">
      <c r="A23" s="83"/>
      <c r="B23" s="45" t="s">
        <v>125</v>
      </c>
      <c r="C23" s="80"/>
      <c r="D23" s="85"/>
      <c r="E23" s="77"/>
      <c r="F23" s="77"/>
      <c r="G23" s="85"/>
      <c r="H23" s="77"/>
      <c r="I23" s="77"/>
      <c r="J23" s="85"/>
      <c r="K23" s="77"/>
      <c r="L23" s="77"/>
      <c r="M23" s="85"/>
      <c r="N23" s="77"/>
      <c r="O23" s="77"/>
      <c r="P23" s="77"/>
    </row>
    <row r="24" spans="1:16" ht="76.5" customHeight="1" x14ac:dyDescent="0.25">
      <c r="A24" s="83"/>
      <c r="B24" s="46" t="s">
        <v>126</v>
      </c>
      <c r="C24" s="81"/>
      <c r="D24" s="86"/>
      <c r="E24" s="78"/>
      <c r="F24" s="78"/>
      <c r="G24" s="86"/>
      <c r="H24" s="78"/>
      <c r="I24" s="78"/>
      <c r="J24" s="86"/>
      <c r="K24" s="78"/>
      <c r="L24" s="78"/>
      <c r="M24" s="86"/>
      <c r="N24" s="78"/>
      <c r="O24" s="78"/>
      <c r="P24" s="78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  <mergeCell ref="E19:E24"/>
    <mergeCell ref="H19:H24"/>
    <mergeCell ref="K19:K24"/>
    <mergeCell ref="C19:C24"/>
    <mergeCell ref="P19:P24"/>
    <mergeCell ref="O16:O17"/>
    <mergeCell ref="O19:O24"/>
    <mergeCell ref="F19:F24"/>
    <mergeCell ref="L16:N16"/>
    <mergeCell ref="N19:N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topLeftCell="A44" zoomScaleNormal="100" workbookViewId="0">
      <selection activeCell="P66" sqref="P66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67" t="s">
        <v>83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5.75" x14ac:dyDescent="0.25">
      <c r="A2" s="68" t="s">
        <v>41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5.75" x14ac:dyDescent="0.25">
      <c r="A3" s="68" t="s">
        <v>82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5.75" x14ac:dyDescent="0.25">
      <c r="A4" s="68" t="s">
        <v>81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69" t="str">
        <f>'ф.9д-1  '!A6</f>
        <v>предоставляемые АО "Международный аэропорт "Брянск"</v>
      </c>
      <c r="B7" s="69"/>
      <c r="C7" s="69"/>
      <c r="D7" s="69"/>
      <c r="E7" s="69"/>
      <c r="F7" s="69"/>
      <c r="G7" s="69"/>
      <c r="H7" s="69"/>
      <c r="I7" s="69"/>
      <c r="J7" s="69"/>
      <c r="K7" s="21"/>
      <c r="L7" s="21"/>
      <c r="M7" s="21"/>
    </row>
    <row r="8" spans="1:13" x14ac:dyDescent="0.25">
      <c r="A8" s="69" t="s">
        <v>8</v>
      </c>
      <c r="B8" s="69"/>
      <c r="C8" s="69"/>
      <c r="D8" s="69"/>
      <c r="E8" s="69"/>
      <c r="F8" s="69"/>
      <c r="G8" s="69"/>
      <c r="H8" s="69"/>
      <c r="I8" s="69"/>
      <c r="J8" s="69"/>
      <c r="K8" s="21"/>
      <c r="L8" s="21"/>
      <c r="M8" s="21"/>
    </row>
    <row r="9" spans="1:13" x14ac:dyDescent="0.25">
      <c r="A9" s="69" t="str">
        <f>'ф.9д-1  '!A8</f>
        <v>наименование аэропорта:  Брянск</v>
      </c>
      <c r="B9" s="69"/>
      <c r="C9" s="69"/>
      <c r="D9" s="69"/>
      <c r="E9" s="69"/>
      <c r="F9" s="69"/>
      <c r="G9" s="69"/>
      <c r="H9" s="69"/>
      <c r="I9" s="69"/>
      <c r="J9" s="69"/>
      <c r="K9" s="21"/>
      <c r="L9" s="21"/>
      <c r="M9" s="21"/>
    </row>
    <row r="10" spans="1:13" s="17" customFormat="1" x14ac:dyDescent="0.25">
      <c r="A10" s="87" t="str">
        <f>'ф.9д-1  '!A9</f>
        <v xml:space="preserve">за период: осенне-зимний период 2023-2024 гг.  </v>
      </c>
      <c r="B10" s="87"/>
      <c r="C10" s="87"/>
      <c r="D10" s="87"/>
      <c r="E10" s="87"/>
      <c r="F10" s="87"/>
      <c r="G10" s="87"/>
      <c r="H10" s="87"/>
      <c r="I10" s="87"/>
      <c r="J10" s="87"/>
      <c r="K10" s="22"/>
      <c r="L10" s="22"/>
      <c r="M10" s="22"/>
    </row>
    <row r="11" spans="1:13" x14ac:dyDescent="0.25">
      <c r="A11" s="69" t="s">
        <v>7</v>
      </c>
      <c r="B11" s="69"/>
      <c r="C11" s="69"/>
      <c r="D11" s="69"/>
      <c r="E11" s="69"/>
      <c r="F11" s="69"/>
      <c r="G11" s="69"/>
      <c r="H11" s="69"/>
      <c r="I11" s="69"/>
      <c r="J11" s="69"/>
      <c r="K11" s="21"/>
      <c r="L11" s="21"/>
      <c r="M11" s="21"/>
    </row>
    <row r="12" spans="1:13" x14ac:dyDescent="0.25">
      <c r="A12" s="69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69"/>
      <c r="C12" s="69"/>
      <c r="D12" s="69"/>
      <c r="E12" s="69"/>
      <c r="F12" s="69"/>
      <c r="G12" s="69"/>
      <c r="H12" s="69"/>
      <c r="I12" s="69"/>
      <c r="J12" s="69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69" t="str">
        <f>'ф.9д-1  '!A13</f>
        <v>контактные данные: тел. приёмной +7 (4832) 77-63-57; Факс +7 (4832) 64-38-18; e-mail: info@bzk-aero.ru</v>
      </c>
      <c r="B14" s="69"/>
      <c r="C14" s="69"/>
      <c r="D14" s="69"/>
      <c r="E14" s="69"/>
      <c r="F14" s="69"/>
      <c r="G14" s="69"/>
      <c r="H14" s="69"/>
      <c r="I14" s="69"/>
      <c r="J14" s="69"/>
      <c r="K14" s="21"/>
      <c r="L14" s="21"/>
      <c r="M14" s="21"/>
    </row>
    <row r="15" spans="1:13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2" t="s">
        <v>9</v>
      </c>
      <c r="B17" s="72" t="s">
        <v>80</v>
      </c>
      <c r="C17" s="72" t="s">
        <v>79</v>
      </c>
      <c r="D17" s="72"/>
      <c r="E17" s="72"/>
      <c r="F17" s="72" t="s">
        <v>78</v>
      </c>
      <c r="G17" s="72"/>
      <c r="H17" s="72"/>
      <c r="I17" s="72"/>
      <c r="J17" s="72"/>
      <c r="K17" s="72" t="s">
        <v>77</v>
      </c>
      <c r="L17" s="72" t="s">
        <v>76</v>
      </c>
      <c r="M17" s="72" t="s">
        <v>75</v>
      </c>
    </row>
    <row r="18" spans="1:14" ht="30" customHeight="1" x14ac:dyDescent="0.25">
      <c r="A18" s="72"/>
      <c r="B18" s="72"/>
      <c r="C18" s="72"/>
      <c r="D18" s="72"/>
      <c r="E18" s="72"/>
      <c r="F18" s="72" t="s">
        <v>74</v>
      </c>
      <c r="G18" s="72"/>
      <c r="H18" s="72" t="s">
        <v>73</v>
      </c>
      <c r="I18" s="72"/>
      <c r="J18" s="72"/>
      <c r="K18" s="72"/>
      <c r="L18" s="72"/>
      <c r="M18" s="72"/>
    </row>
    <row r="19" spans="1:14" ht="21" customHeight="1" x14ac:dyDescent="0.25">
      <c r="A19" s="72"/>
      <c r="B19" s="72"/>
      <c r="C19" s="72" t="s">
        <v>72</v>
      </c>
      <c r="D19" s="72" t="s">
        <v>71</v>
      </c>
      <c r="E19" s="72" t="s">
        <v>70</v>
      </c>
      <c r="F19" s="25" t="s">
        <v>69</v>
      </c>
      <c r="G19" s="25" t="s">
        <v>68</v>
      </c>
      <c r="H19" s="75" t="s">
        <v>67</v>
      </c>
      <c r="I19" s="75" t="s">
        <v>66</v>
      </c>
      <c r="J19" s="75" t="s">
        <v>65</v>
      </c>
      <c r="K19" s="72"/>
      <c r="L19" s="72"/>
      <c r="M19" s="72"/>
      <c r="N19" s="18"/>
    </row>
    <row r="20" spans="1:14" ht="75" customHeight="1" x14ac:dyDescent="0.25">
      <c r="A20" s="72"/>
      <c r="B20" s="72"/>
      <c r="C20" s="72"/>
      <c r="D20" s="72"/>
      <c r="E20" s="72"/>
      <c r="F20" s="13" t="s">
        <v>64</v>
      </c>
      <c r="G20" s="13" t="s">
        <v>64</v>
      </c>
      <c r="H20" s="75"/>
      <c r="I20" s="75"/>
      <c r="J20" s="75"/>
      <c r="K20" s="72"/>
      <c r="L20" s="72"/>
      <c r="M20" s="72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38" customHeight="1" x14ac:dyDescent="0.25">
      <c r="A22" s="8">
        <v>1</v>
      </c>
      <c r="B22" s="47">
        <v>45239</v>
      </c>
      <c r="C22" s="9"/>
      <c r="D22" s="48" t="s">
        <v>134</v>
      </c>
      <c r="E22" s="36"/>
      <c r="F22" s="37"/>
      <c r="G22" s="38"/>
      <c r="H22" s="39"/>
      <c r="I22" s="39"/>
      <c r="J22" s="39"/>
      <c r="K22" s="49"/>
      <c r="L22" s="50"/>
      <c r="M22" s="58">
        <v>96663</v>
      </c>
    </row>
    <row r="23" spans="1:14" ht="219" customHeight="1" x14ac:dyDescent="0.25">
      <c r="A23" s="8">
        <v>2</v>
      </c>
      <c r="B23" s="47">
        <v>45239</v>
      </c>
      <c r="C23" s="9"/>
      <c r="D23" s="48" t="s">
        <v>135</v>
      </c>
      <c r="E23" s="36"/>
      <c r="F23" s="38"/>
      <c r="G23" s="38"/>
      <c r="H23" s="39"/>
      <c r="I23" s="39"/>
      <c r="J23" s="39"/>
      <c r="K23" s="51"/>
      <c r="L23" s="50"/>
      <c r="M23" s="58">
        <v>17999.990000000002</v>
      </c>
    </row>
    <row r="24" spans="1:14" ht="144" customHeight="1" x14ac:dyDescent="0.25">
      <c r="A24" s="8">
        <v>3</v>
      </c>
      <c r="B24" s="47">
        <v>45244</v>
      </c>
      <c r="C24" s="9"/>
      <c r="D24" s="48" t="s">
        <v>136</v>
      </c>
      <c r="E24" s="36"/>
      <c r="F24" s="39"/>
      <c r="G24" s="38"/>
      <c r="H24" s="39"/>
      <c r="I24" s="39"/>
      <c r="J24" s="39"/>
      <c r="K24" s="49"/>
      <c r="L24" s="50"/>
      <c r="M24" s="59">
        <v>2352870</v>
      </c>
    </row>
    <row r="25" spans="1:14" ht="129.75" customHeight="1" x14ac:dyDescent="0.25">
      <c r="A25" s="8">
        <v>4</v>
      </c>
      <c r="B25" s="47">
        <v>45244</v>
      </c>
      <c r="C25" s="9"/>
      <c r="D25" s="48" t="s">
        <v>137</v>
      </c>
      <c r="E25" s="36"/>
      <c r="F25" s="38"/>
      <c r="G25" s="38"/>
      <c r="H25" s="39"/>
      <c r="I25" s="39"/>
      <c r="J25" s="39"/>
      <c r="K25" s="49"/>
      <c r="L25" s="50"/>
      <c r="M25" s="58">
        <v>83400</v>
      </c>
    </row>
    <row r="26" spans="1:14" ht="187.5" customHeight="1" x14ac:dyDescent="0.25">
      <c r="A26" s="8">
        <v>5</v>
      </c>
      <c r="B26" s="47">
        <v>45244</v>
      </c>
      <c r="C26" s="9"/>
      <c r="D26" s="56" t="s">
        <v>138</v>
      </c>
      <c r="E26" s="36"/>
      <c r="F26" s="38"/>
      <c r="G26" s="38"/>
      <c r="H26" s="39"/>
      <c r="I26" s="39"/>
      <c r="J26" s="39"/>
      <c r="K26" s="49"/>
      <c r="L26" s="50"/>
      <c r="M26" s="58">
        <v>25480</v>
      </c>
    </row>
    <row r="27" spans="1:14" ht="157.5" customHeight="1" x14ac:dyDescent="0.25">
      <c r="A27" s="26">
        <v>6</v>
      </c>
      <c r="B27" s="47">
        <v>45244</v>
      </c>
      <c r="C27" s="41"/>
      <c r="D27" s="56" t="s">
        <v>139</v>
      </c>
      <c r="E27" s="41"/>
      <c r="F27" s="41"/>
      <c r="G27" s="41"/>
      <c r="H27" s="41"/>
      <c r="I27" s="41"/>
      <c r="J27" s="41"/>
      <c r="K27" s="41"/>
      <c r="L27" s="41"/>
      <c r="M27" s="53">
        <v>46000</v>
      </c>
    </row>
    <row r="28" spans="1:14" x14ac:dyDescent="0.25">
      <c r="A28" s="84">
        <v>7</v>
      </c>
      <c r="B28" s="88">
        <v>45247</v>
      </c>
      <c r="C28" s="90"/>
      <c r="D28" s="76" t="s">
        <v>140</v>
      </c>
      <c r="E28" s="90"/>
      <c r="F28" s="90"/>
      <c r="G28" s="90"/>
      <c r="H28" s="90"/>
      <c r="I28" s="90"/>
      <c r="J28" s="90"/>
      <c r="K28" s="90"/>
      <c r="L28" s="90"/>
      <c r="M28" s="92">
        <v>280000</v>
      </c>
    </row>
    <row r="29" spans="1:14" ht="133.5" customHeight="1" x14ac:dyDescent="0.25">
      <c r="A29" s="86"/>
      <c r="B29" s="89"/>
      <c r="C29" s="91"/>
      <c r="D29" s="78"/>
      <c r="E29" s="91"/>
      <c r="F29" s="91"/>
      <c r="G29" s="91"/>
      <c r="H29" s="91"/>
      <c r="I29" s="91"/>
      <c r="J29" s="91"/>
      <c r="K29" s="91"/>
      <c r="L29" s="91"/>
      <c r="M29" s="93"/>
    </row>
    <row r="30" spans="1:14" ht="145.5" customHeight="1" x14ac:dyDescent="0.25">
      <c r="A30" s="26">
        <v>8</v>
      </c>
      <c r="B30" s="52">
        <v>45250</v>
      </c>
      <c r="C30" s="41"/>
      <c r="D30" s="60" t="s">
        <v>141</v>
      </c>
      <c r="E30" s="41"/>
      <c r="F30" s="41"/>
      <c r="G30" s="41"/>
      <c r="H30" s="41"/>
      <c r="I30" s="41"/>
      <c r="J30" s="41"/>
      <c r="K30" s="41"/>
      <c r="L30" s="41"/>
      <c r="M30" s="53">
        <v>1869677.36</v>
      </c>
    </row>
    <row r="31" spans="1:14" ht="97.5" customHeight="1" x14ac:dyDescent="0.25">
      <c r="A31" s="26">
        <v>9</v>
      </c>
      <c r="B31" s="52">
        <v>45252</v>
      </c>
      <c r="C31" s="41"/>
      <c r="D31" s="60" t="s">
        <v>142</v>
      </c>
      <c r="E31" s="41"/>
      <c r="F31" s="41"/>
      <c r="G31" s="41"/>
      <c r="H31" s="41"/>
      <c r="I31" s="41"/>
      <c r="J31" s="41"/>
      <c r="K31" s="41"/>
      <c r="L31" s="41"/>
      <c r="M31" s="53">
        <v>24970</v>
      </c>
    </row>
    <row r="32" spans="1:14" ht="155.25" customHeight="1" x14ac:dyDescent="0.25">
      <c r="A32" s="26">
        <v>10</v>
      </c>
      <c r="B32" s="52">
        <v>45253</v>
      </c>
      <c r="C32" s="41"/>
      <c r="D32" s="61" t="s">
        <v>143</v>
      </c>
      <c r="E32" s="41"/>
      <c r="F32" s="41"/>
      <c r="G32" s="41"/>
      <c r="H32" s="41"/>
      <c r="I32" s="41"/>
      <c r="J32" s="41"/>
      <c r="K32" s="41"/>
      <c r="L32" s="41"/>
      <c r="M32" s="53">
        <v>249200</v>
      </c>
    </row>
    <row r="33" spans="1:13" ht="117.75" customHeight="1" x14ac:dyDescent="0.25">
      <c r="A33" s="26">
        <v>11</v>
      </c>
      <c r="B33" s="52">
        <v>45253</v>
      </c>
      <c r="C33" s="41"/>
      <c r="D33" s="60" t="s">
        <v>144</v>
      </c>
      <c r="E33" s="41"/>
      <c r="F33" s="41"/>
      <c r="G33" s="41"/>
      <c r="H33" s="41"/>
      <c r="I33" s="41"/>
      <c r="J33" s="41"/>
      <c r="K33" s="41"/>
      <c r="L33" s="41"/>
      <c r="M33" s="53">
        <v>227900</v>
      </c>
    </row>
    <row r="34" spans="1:13" ht="119.25" customHeight="1" x14ac:dyDescent="0.25">
      <c r="A34" s="26">
        <v>12</v>
      </c>
      <c r="B34" s="52">
        <v>45271</v>
      </c>
      <c r="C34" s="41"/>
      <c r="D34" s="60" t="s">
        <v>145</v>
      </c>
      <c r="E34" s="41"/>
      <c r="F34" s="41"/>
      <c r="G34" s="41"/>
      <c r="H34" s="41"/>
      <c r="I34" s="41"/>
      <c r="J34" s="41"/>
      <c r="K34" s="41"/>
      <c r="L34" s="41"/>
      <c r="M34" s="53">
        <v>2556464.36</v>
      </c>
    </row>
    <row r="35" spans="1:13" ht="145.5" customHeight="1" x14ac:dyDescent="0.25">
      <c r="A35" s="26">
        <v>13</v>
      </c>
      <c r="B35" s="52">
        <v>45279</v>
      </c>
      <c r="C35" s="41"/>
      <c r="D35" s="56" t="s">
        <v>146</v>
      </c>
      <c r="E35" s="41"/>
      <c r="F35" s="41"/>
      <c r="G35" s="41"/>
      <c r="H35" s="41"/>
      <c r="I35" s="41"/>
      <c r="J35" s="41"/>
      <c r="K35" s="41"/>
      <c r="L35" s="41"/>
      <c r="M35" s="53">
        <v>227409.6</v>
      </c>
    </row>
    <row r="36" spans="1:13" ht="104.25" customHeight="1" x14ac:dyDescent="0.25">
      <c r="A36" s="26">
        <v>14</v>
      </c>
      <c r="B36" s="52">
        <v>45281</v>
      </c>
      <c r="C36" s="41"/>
      <c r="D36" s="56" t="s">
        <v>147</v>
      </c>
      <c r="E36" s="41"/>
      <c r="F36" s="41"/>
      <c r="G36" s="41"/>
      <c r="H36" s="41"/>
      <c r="I36" s="41"/>
      <c r="J36" s="41"/>
      <c r="K36" s="41"/>
      <c r="L36" s="41"/>
      <c r="M36" s="53">
        <v>365000</v>
      </c>
    </row>
    <row r="37" spans="1:13" ht="113.25" customHeight="1" x14ac:dyDescent="0.25">
      <c r="A37" s="26">
        <v>15</v>
      </c>
      <c r="B37" s="52">
        <v>45285</v>
      </c>
      <c r="C37" s="26"/>
      <c r="D37" s="61" t="s">
        <v>148</v>
      </c>
      <c r="E37" s="26"/>
      <c r="F37" s="26"/>
      <c r="G37" s="26"/>
      <c r="H37" s="26"/>
      <c r="I37" s="26"/>
      <c r="J37" s="26"/>
      <c r="K37" s="26"/>
      <c r="L37" s="26"/>
      <c r="M37" s="53">
        <v>2497580.52</v>
      </c>
    </row>
    <row r="38" spans="1:13" ht="114" customHeight="1" x14ac:dyDescent="0.25">
      <c r="A38" s="26">
        <v>16</v>
      </c>
      <c r="B38" s="52">
        <v>45286</v>
      </c>
      <c r="C38" s="41"/>
      <c r="D38" s="94" t="s">
        <v>149</v>
      </c>
      <c r="E38" s="41"/>
      <c r="F38" s="41"/>
      <c r="G38" s="41"/>
      <c r="H38" s="41"/>
      <c r="I38" s="41"/>
      <c r="J38" s="41"/>
      <c r="K38" s="41"/>
      <c r="L38" s="41"/>
      <c r="M38" s="53">
        <v>510000</v>
      </c>
    </row>
    <row r="39" spans="1:13" ht="105" x14ac:dyDescent="0.25">
      <c r="A39" s="26">
        <v>17</v>
      </c>
      <c r="B39" s="52">
        <v>45286</v>
      </c>
      <c r="C39" s="41"/>
      <c r="D39" s="61" t="s">
        <v>150</v>
      </c>
      <c r="E39" s="41"/>
      <c r="F39" s="41"/>
      <c r="G39" s="41"/>
      <c r="H39" s="41"/>
      <c r="I39" s="41"/>
      <c r="J39" s="41"/>
      <c r="K39" s="41"/>
      <c r="L39" s="41"/>
      <c r="M39" s="53">
        <v>10325000</v>
      </c>
    </row>
    <row r="40" spans="1:13" ht="150" x14ac:dyDescent="0.25">
      <c r="A40" s="26">
        <v>18</v>
      </c>
      <c r="B40" s="52">
        <v>45286</v>
      </c>
      <c r="C40" s="41"/>
      <c r="D40" s="57" t="s">
        <v>151</v>
      </c>
      <c r="E40" s="41"/>
      <c r="F40" s="41"/>
      <c r="G40" s="41"/>
      <c r="H40" s="41"/>
      <c r="I40" s="41"/>
      <c r="J40" s="41"/>
      <c r="K40" s="41"/>
      <c r="L40" s="41"/>
      <c r="M40" s="53">
        <v>17178000</v>
      </c>
    </row>
    <row r="41" spans="1:13" ht="75" x14ac:dyDescent="0.25">
      <c r="A41" s="26">
        <v>19</v>
      </c>
      <c r="B41" s="52">
        <v>45285</v>
      </c>
      <c r="C41" s="41"/>
      <c r="D41" s="57" t="s">
        <v>152</v>
      </c>
      <c r="E41" s="41"/>
      <c r="F41" s="41"/>
      <c r="G41" s="41"/>
      <c r="H41" s="41"/>
      <c r="I41" s="41"/>
      <c r="J41" s="41"/>
      <c r="K41" s="41"/>
      <c r="L41" s="41"/>
      <c r="M41" s="53">
        <v>77974</v>
      </c>
    </row>
    <row r="42" spans="1:13" ht="105.75" customHeight="1" x14ac:dyDescent="0.25">
      <c r="A42" s="26">
        <v>20</v>
      </c>
      <c r="B42" s="52">
        <v>45288</v>
      </c>
      <c r="C42" s="41"/>
      <c r="D42" s="57" t="s">
        <v>153</v>
      </c>
      <c r="E42" s="41"/>
      <c r="F42" s="41"/>
      <c r="G42" s="41"/>
      <c r="H42" s="41"/>
      <c r="I42" s="41"/>
      <c r="J42" s="41"/>
      <c r="K42" s="41"/>
      <c r="L42" s="41"/>
      <c r="M42" s="53">
        <v>317000</v>
      </c>
    </row>
    <row r="43" spans="1:13" ht="81.75" customHeight="1" x14ac:dyDescent="0.25">
      <c r="A43" s="26">
        <v>21</v>
      </c>
      <c r="B43" s="52">
        <v>45288</v>
      </c>
      <c r="C43" s="41"/>
      <c r="D43" s="57" t="s">
        <v>154</v>
      </c>
      <c r="E43" s="41"/>
      <c r="F43" s="41"/>
      <c r="G43" s="41"/>
      <c r="H43" s="41"/>
      <c r="I43" s="41"/>
      <c r="J43" s="41"/>
      <c r="K43" s="41"/>
      <c r="L43" s="41"/>
      <c r="M43" s="53">
        <v>265973.40000000002</v>
      </c>
    </row>
    <row r="44" spans="1:13" ht="105" x14ac:dyDescent="0.25">
      <c r="A44" s="26">
        <v>22</v>
      </c>
      <c r="B44" s="52">
        <v>45250</v>
      </c>
      <c r="C44" s="41"/>
      <c r="D44" s="57" t="s">
        <v>155</v>
      </c>
      <c r="E44" s="41"/>
      <c r="F44" s="41"/>
      <c r="G44" s="41"/>
      <c r="H44" s="41"/>
      <c r="I44" s="41"/>
      <c r="J44" s="41"/>
      <c r="K44" s="41"/>
      <c r="L44" s="41"/>
      <c r="M44" s="53">
        <v>1020000</v>
      </c>
    </row>
    <row r="45" spans="1:13" ht="105" x14ac:dyDescent="0.25">
      <c r="A45" s="26">
        <v>23</v>
      </c>
      <c r="B45" s="52">
        <v>45253</v>
      </c>
      <c r="C45" s="41"/>
      <c r="D45" s="57" t="s">
        <v>156</v>
      </c>
      <c r="E45" s="41"/>
      <c r="F45" s="41"/>
      <c r="G45" s="41"/>
      <c r="H45" s="41"/>
      <c r="I45" s="41"/>
      <c r="J45" s="41"/>
      <c r="K45" s="41"/>
      <c r="L45" s="41"/>
      <c r="M45" s="53">
        <v>79820</v>
      </c>
    </row>
    <row r="46" spans="1:13" ht="45" x14ac:dyDescent="0.25">
      <c r="A46" s="26">
        <v>24</v>
      </c>
      <c r="B46" s="52">
        <v>45253</v>
      </c>
      <c r="C46" s="41"/>
      <c r="D46" s="57" t="s">
        <v>157</v>
      </c>
      <c r="E46" s="41"/>
      <c r="F46" s="41"/>
      <c r="G46" s="41"/>
      <c r="H46" s="41"/>
      <c r="I46" s="41"/>
      <c r="J46" s="41"/>
      <c r="K46" s="41"/>
      <c r="L46" s="41"/>
      <c r="M46" s="53">
        <v>99510</v>
      </c>
    </row>
    <row r="47" spans="1:13" ht="60" x14ac:dyDescent="0.25">
      <c r="A47" s="26">
        <v>25</v>
      </c>
      <c r="B47" s="52">
        <v>45271</v>
      </c>
      <c r="C47" s="41"/>
      <c r="D47" s="57" t="s">
        <v>158</v>
      </c>
      <c r="E47" s="41"/>
      <c r="F47" s="41"/>
      <c r="G47" s="41"/>
      <c r="H47" s="41"/>
      <c r="I47" s="41"/>
      <c r="J47" s="41"/>
      <c r="K47" s="41"/>
      <c r="L47" s="41"/>
      <c r="M47" s="53">
        <v>345000</v>
      </c>
    </row>
    <row r="48" spans="1:13" ht="45" x14ac:dyDescent="0.25">
      <c r="A48" s="26">
        <v>26</v>
      </c>
      <c r="B48" s="52">
        <v>45271</v>
      </c>
      <c r="C48" s="41"/>
      <c r="D48" s="57" t="s">
        <v>159</v>
      </c>
      <c r="E48" s="41"/>
      <c r="F48" s="41"/>
      <c r="G48" s="41"/>
      <c r="H48" s="41"/>
      <c r="I48" s="41"/>
      <c r="J48" s="41"/>
      <c r="K48" s="41"/>
      <c r="L48" s="41"/>
      <c r="M48" s="53">
        <v>21000</v>
      </c>
    </row>
    <row r="49" spans="1:13" ht="90" x14ac:dyDescent="0.25">
      <c r="A49" s="26">
        <v>27</v>
      </c>
      <c r="B49" s="52">
        <v>45285</v>
      </c>
      <c r="C49" s="41"/>
      <c r="D49" s="57" t="s">
        <v>160</v>
      </c>
      <c r="E49" s="41"/>
      <c r="F49" s="41"/>
      <c r="G49" s="41"/>
      <c r="H49" s="41"/>
      <c r="I49" s="41"/>
      <c r="J49" s="41"/>
      <c r="K49" s="41"/>
      <c r="L49" s="41"/>
      <c r="M49" s="53">
        <v>129100</v>
      </c>
    </row>
    <row r="50" spans="1:13" ht="90" x14ac:dyDescent="0.25">
      <c r="A50" s="26">
        <v>28</v>
      </c>
      <c r="B50" s="52">
        <v>45286</v>
      </c>
      <c r="C50" s="41"/>
      <c r="D50" s="57" t="s">
        <v>161</v>
      </c>
      <c r="E50" s="41"/>
      <c r="F50" s="41"/>
      <c r="G50" s="41"/>
      <c r="H50" s="41"/>
      <c r="I50" s="41"/>
      <c r="J50" s="41"/>
      <c r="K50" s="41"/>
      <c r="L50" s="41"/>
      <c r="M50" s="53">
        <v>99120</v>
      </c>
    </row>
    <row r="51" spans="1:13" ht="60" x14ac:dyDescent="0.25">
      <c r="A51" s="26">
        <v>29</v>
      </c>
      <c r="B51" s="52">
        <v>45281</v>
      </c>
      <c r="C51" s="41"/>
      <c r="D51" s="57" t="s">
        <v>162</v>
      </c>
      <c r="E51" s="41"/>
      <c r="F51" s="41"/>
      <c r="G51" s="41"/>
      <c r="H51" s="41"/>
      <c r="I51" s="41"/>
      <c r="J51" s="41"/>
      <c r="K51" s="41"/>
      <c r="L51" s="41"/>
      <c r="M51" s="53">
        <v>101980</v>
      </c>
    </row>
    <row r="52" spans="1:13" ht="120" x14ac:dyDescent="0.25">
      <c r="A52" s="26">
        <v>30</v>
      </c>
      <c r="B52" s="52">
        <v>45280</v>
      </c>
      <c r="C52" s="41"/>
      <c r="D52" s="57" t="s">
        <v>163</v>
      </c>
      <c r="E52" s="41"/>
      <c r="F52" s="41"/>
      <c r="G52" s="41"/>
      <c r="H52" s="41"/>
      <c r="I52" s="41"/>
      <c r="J52" s="41"/>
      <c r="K52" s="41"/>
      <c r="L52" s="41"/>
      <c r="M52" s="53">
        <v>653351</v>
      </c>
    </row>
    <row r="53" spans="1:13" ht="75" x14ac:dyDescent="0.25">
      <c r="A53" s="26">
        <v>31</v>
      </c>
      <c r="B53" s="52">
        <v>45282</v>
      </c>
      <c r="C53" s="41"/>
      <c r="D53" s="57" t="s">
        <v>164</v>
      </c>
      <c r="E53" s="41"/>
      <c r="F53" s="41"/>
      <c r="G53" s="41"/>
      <c r="H53" s="41"/>
      <c r="I53" s="41"/>
      <c r="J53" s="41"/>
      <c r="K53" s="41"/>
      <c r="L53" s="41"/>
      <c r="M53" s="53">
        <v>115500</v>
      </c>
    </row>
    <row r="54" spans="1:13" ht="75" x14ac:dyDescent="0.25">
      <c r="A54" s="26">
        <v>32</v>
      </c>
      <c r="B54" s="52">
        <v>45278</v>
      </c>
      <c r="C54" s="41"/>
      <c r="D54" s="57" t="s">
        <v>165</v>
      </c>
      <c r="E54" s="41"/>
      <c r="F54" s="41"/>
      <c r="G54" s="41"/>
      <c r="H54" s="41"/>
      <c r="I54" s="41"/>
      <c r="J54" s="41"/>
      <c r="K54" s="41"/>
      <c r="L54" s="41"/>
      <c r="M54" s="53">
        <v>192000</v>
      </c>
    </row>
    <row r="55" spans="1:13" ht="150" x14ac:dyDescent="0.25">
      <c r="A55" s="26">
        <v>33</v>
      </c>
      <c r="B55" s="52">
        <v>45282</v>
      </c>
      <c r="C55" s="41"/>
      <c r="D55" s="57" t="s">
        <v>166</v>
      </c>
      <c r="E55" s="41"/>
      <c r="F55" s="41"/>
      <c r="G55" s="41"/>
      <c r="H55" s="41"/>
      <c r="I55" s="41"/>
      <c r="J55" s="41"/>
      <c r="K55" s="41"/>
      <c r="L55" s="41"/>
      <c r="M55" s="53">
        <v>90656.639999999999</v>
      </c>
    </row>
    <row r="56" spans="1:13" ht="75" x14ac:dyDescent="0.25">
      <c r="A56" s="26">
        <v>34</v>
      </c>
      <c r="B56" s="52">
        <v>45285</v>
      </c>
      <c r="C56" s="41"/>
      <c r="D56" s="57" t="s">
        <v>167</v>
      </c>
      <c r="E56" s="41"/>
      <c r="F56" s="41"/>
      <c r="G56" s="41"/>
      <c r="H56" s="41"/>
      <c r="I56" s="41"/>
      <c r="J56" s="41"/>
      <c r="K56" s="41"/>
      <c r="L56" s="41"/>
      <c r="M56" s="53">
        <v>44311</v>
      </c>
    </row>
    <row r="57" spans="1:13" ht="75" x14ac:dyDescent="0.25">
      <c r="A57" s="26">
        <v>35</v>
      </c>
      <c r="B57" s="52">
        <v>45286</v>
      </c>
      <c r="C57" s="41"/>
      <c r="D57" s="57" t="s">
        <v>168</v>
      </c>
      <c r="E57" s="41"/>
      <c r="F57" s="41"/>
      <c r="G57" s="41"/>
      <c r="H57" s="41"/>
      <c r="I57" s="41"/>
      <c r="J57" s="41"/>
      <c r="K57" s="41"/>
      <c r="L57" s="41"/>
      <c r="M57" s="53">
        <v>229793.95</v>
      </c>
    </row>
    <row r="58" spans="1:13" ht="105" x14ac:dyDescent="0.25">
      <c r="A58" s="26">
        <v>36</v>
      </c>
      <c r="B58" s="52">
        <v>45280</v>
      </c>
      <c r="C58" s="41"/>
      <c r="D58" s="57" t="s">
        <v>169</v>
      </c>
      <c r="E58" s="41"/>
      <c r="F58" s="41"/>
      <c r="G58" s="41"/>
      <c r="H58" s="41"/>
      <c r="I58" s="41"/>
      <c r="J58" s="41"/>
      <c r="K58" s="41"/>
      <c r="L58" s="41"/>
      <c r="M58" s="53">
        <v>149793.72</v>
      </c>
    </row>
    <row r="59" spans="1:13" ht="105" x14ac:dyDescent="0.25">
      <c r="A59" s="26">
        <v>37</v>
      </c>
      <c r="B59" s="52">
        <v>45308</v>
      </c>
      <c r="C59" s="41"/>
      <c r="D59" s="57" t="s">
        <v>170</v>
      </c>
      <c r="E59" s="41"/>
      <c r="F59" s="41"/>
      <c r="G59" s="41"/>
      <c r="H59" s="41"/>
      <c r="I59" s="41"/>
      <c r="J59" s="41"/>
      <c r="K59" s="41"/>
      <c r="L59" s="41"/>
      <c r="M59" s="53">
        <v>1777846.67</v>
      </c>
    </row>
    <row r="60" spans="1:13" ht="150" x14ac:dyDescent="0.25">
      <c r="A60" s="26">
        <v>38</v>
      </c>
      <c r="B60" s="52">
        <v>45302</v>
      </c>
      <c r="C60" s="41"/>
      <c r="D60" s="57" t="s">
        <v>171</v>
      </c>
      <c r="E60" s="41"/>
      <c r="F60" s="41"/>
      <c r="G60" s="41"/>
      <c r="H60" s="41"/>
      <c r="I60" s="41"/>
      <c r="J60" s="41"/>
      <c r="K60" s="41"/>
      <c r="L60" s="41"/>
      <c r="M60" s="53">
        <v>4999896</v>
      </c>
    </row>
    <row r="61" spans="1:13" ht="75" x14ac:dyDescent="0.25">
      <c r="A61" s="26">
        <v>39</v>
      </c>
      <c r="B61" s="52">
        <v>45322</v>
      </c>
      <c r="C61" s="41"/>
      <c r="D61" s="57" t="s">
        <v>172</v>
      </c>
      <c r="E61" s="41"/>
      <c r="F61" s="41"/>
      <c r="G61" s="41"/>
      <c r="H61" s="41"/>
      <c r="I61" s="41"/>
      <c r="J61" s="41"/>
      <c r="K61" s="41"/>
      <c r="L61" s="41"/>
      <c r="M61" s="53">
        <v>5095000</v>
      </c>
    </row>
    <row r="62" spans="1:13" ht="90" x14ac:dyDescent="0.25">
      <c r="A62" s="26">
        <v>40</v>
      </c>
      <c r="B62" s="52">
        <v>45342</v>
      </c>
      <c r="C62" s="41"/>
      <c r="D62" s="57" t="s">
        <v>173</v>
      </c>
      <c r="E62" s="41"/>
      <c r="F62" s="41"/>
      <c r="G62" s="41"/>
      <c r="H62" s="41"/>
      <c r="I62" s="41"/>
      <c r="J62" s="41"/>
      <c r="K62" s="41"/>
      <c r="L62" s="41"/>
      <c r="M62" s="53">
        <v>168400.1</v>
      </c>
    </row>
    <row r="63" spans="1:13" ht="135" x14ac:dyDescent="0.25">
      <c r="A63" s="26">
        <v>41</v>
      </c>
      <c r="B63" s="52">
        <v>45352</v>
      </c>
      <c r="C63" s="41"/>
      <c r="D63" s="57" t="s">
        <v>174</v>
      </c>
      <c r="E63" s="41"/>
      <c r="F63" s="41"/>
      <c r="G63" s="41"/>
      <c r="H63" s="41"/>
      <c r="I63" s="41"/>
      <c r="J63" s="41"/>
      <c r="K63" s="41"/>
      <c r="L63" s="41"/>
      <c r="M63" s="53">
        <v>194400</v>
      </c>
    </row>
    <row r="64" spans="1:13" ht="409.5" x14ac:dyDescent="0.25">
      <c r="A64" s="26">
        <v>42</v>
      </c>
      <c r="B64" s="52">
        <v>45376</v>
      </c>
      <c r="C64" s="41"/>
      <c r="D64" s="57" t="s">
        <v>175</v>
      </c>
      <c r="E64" s="41"/>
      <c r="F64" s="41"/>
      <c r="G64" s="41"/>
      <c r="H64" s="41"/>
      <c r="I64" s="41"/>
      <c r="J64" s="41"/>
      <c r="K64" s="41"/>
      <c r="L64" s="41"/>
      <c r="M64" s="53">
        <v>963000</v>
      </c>
    </row>
    <row r="65" spans="1:13" ht="195" x14ac:dyDescent="0.25">
      <c r="A65" s="26">
        <v>43</v>
      </c>
      <c r="B65" s="52">
        <v>45379</v>
      </c>
      <c r="C65" s="41"/>
      <c r="D65" s="57" t="s">
        <v>176</v>
      </c>
      <c r="E65" s="41"/>
      <c r="F65" s="41"/>
      <c r="G65" s="41"/>
      <c r="H65" s="41"/>
      <c r="I65" s="41"/>
      <c r="J65" s="41"/>
      <c r="K65" s="41"/>
      <c r="L65" s="41"/>
      <c r="M65" s="53">
        <v>150000</v>
      </c>
    </row>
    <row r="66" spans="1:13" ht="210" x14ac:dyDescent="0.25">
      <c r="A66" s="26">
        <v>44</v>
      </c>
      <c r="B66" s="52">
        <v>45380</v>
      </c>
      <c r="C66" s="41"/>
      <c r="D66" s="57" t="s">
        <v>177</v>
      </c>
      <c r="E66" s="41"/>
      <c r="F66" s="41"/>
      <c r="G66" s="41"/>
      <c r="H66" s="41"/>
      <c r="I66" s="41"/>
      <c r="J66" s="41"/>
      <c r="K66" s="41"/>
      <c r="L66" s="41"/>
      <c r="M66" s="53">
        <v>93000</v>
      </c>
    </row>
    <row r="67" spans="1:13" x14ac:dyDescent="0.25">
      <c r="A67" s="95"/>
      <c r="B67" s="9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96"/>
    </row>
    <row r="68" spans="1:13" x14ac:dyDescent="0.25">
      <c r="A68" s="95"/>
      <c r="B68" s="9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96"/>
    </row>
    <row r="69" spans="1:13" x14ac:dyDescent="0.25">
      <c r="A69" s="95"/>
      <c r="B69" s="9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96"/>
    </row>
    <row r="70" spans="1:13" x14ac:dyDescent="0.25">
      <c r="A70" s="95"/>
      <c r="B70" s="9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96"/>
    </row>
    <row r="71" spans="1:13" x14ac:dyDescent="0.25">
      <c r="A71" s="95"/>
      <c r="B71" s="9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96"/>
    </row>
    <row r="72" spans="1:13" x14ac:dyDescent="0.25">
      <c r="A72" s="95"/>
      <c r="B72" s="95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96"/>
    </row>
  </sheetData>
  <mergeCells count="40">
    <mergeCell ref="K28:K29"/>
    <mergeCell ref="L28:L29"/>
    <mergeCell ref="M28:M29"/>
    <mergeCell ref="F28:F29"/>
    <mergeCell ref="G28:G29"/>
    <mergeCell ref="H28:H29"/>
    <mergeCell ref="I28:I29"/>
    <mergeCell ref="J28:J29"/>
    <mergeCell ref="D28:D29"/>
    <mergeCell ref="A28:A29"/>
    <mergeCell ref="B28:B29"/>
    <mergeCell ref="C28:C29"/>
    <mergeCell ref="E28:E29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A17:A20"/>
    <mergeCell ref="B17:B20"/>
    <mergeCell ref="C17:E18"/>
    <mergeCell ref="F17:J17"/>
    <mergeCell ref="K17:K20"/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Экономист2</cp:lastModifiedBy>
  <cp:lastPrinted>2022-11-01T12:03:19Z</cp:lastPrinted>
  <dcterms:created xsi:type="dcterms:W3CDTF">2016-04-26T10:07:05Z</dcterms:created>
  <dcterms:modified xsi:type="dcterms:W3CDTF">2024-04-02T12:35:37Z</dcterms:modified>
</cp:coreProperties>
</file>